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06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24" i="1" l="1"/>
  <c r="K24" i="1" s="1"/>
  <c r="I24" i="1"/>
  <c r="J24" i="1"/>
  <c r="L24" i="1"/>
  <c r="M24" i="1"/>
  <c r="N24" i="1"/>
  <c r="O24" i="1"/>
  <c r="P24" i="1"/>
  <c r="R24" i="1"/>
  <c r="S24" i="1"/>
  <c r="T24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H23" i="1"/>
  <c r="K23" i="1" s="1"/>
  <c r="I23" i="1"/>
  <c r="J23" i="1"/>
  <c r="L23" i="1"/>
  <c r="M23" i="1"/>
  <c r="N23" i="1"/>
  <c r="O23" i="1"/>
  <c r="P23" i="1"/>
  <c r="R23" i="1"/>
  <c r="S23" i="1"/>
  <c r="T23" i="1"/>
  <c r="S22" i="1"/>
  <c r="R22" i="1"/>
  <c r="P22" i="1"/>
  <c r="O22" i="1"/>
  <c r="M22" i="1"/>
  <c r="L22" i="1"/>
  <c r="J22" i="1"/>
  <c r="I22" i="1"/>
  <c r="H22" i="1"/>
  <c r="Q22" i="1" s="1"/>
  <c r="S20" i="1"/>
  <c r="R20" i="1"/>
  <c r="Q20" i="1"/>
  <c r="P20" i="1"/>
  <c r="O20" i="1"/>
  <c r="M20" i="1"/>
  <c r="L20" i="1"/>
  <c r="K20" i="1"/>
  <c r="J20" i="1"/>
  <c r="I20" i="1"/>
  <c r="H20" i="1"/>
  <c r="T20" i="1" s="1"/>
  <c r="S19" i="1"/>
  <c r="R19" i="1"/>
  <c r="P19" i="1"/>
  <c r="O19" i="1"/>
  <c r="M19" i="1"/>
  <c r="L19" i="1"/>
  <c r="J19" i="1"/>
  <c r="I19" i="1"/>
  <c r="H19" i="1"/>
  <c r="Q19" i="1" s="1"/>
  <c r="S14" i="1"/>
  <c r="R14" i="1"/>
  <c r="Q14" i="1"/>
  <c r="P14" i="1"/>
  <c r="O14" i="1"/>
  <c r="M14" i="1"/>
  <c r="L14" i="1"/>
  <c r="K14" i="1"/>
  <c r="J14" i="1"/>
  <c r="I14" i="1"/>
  <c r="H14" i="1"/>
  <c r="T14" i="1" s="1"/>
  <c r="Q24" i="1" l="1"/>
  <c r="Q23" i="1"/>
  <c r="N19" i="1"/>
  <c r="T19" i="1"/>
  <c r="N22" i="1"/>
  <c r="T22" i="1"/>
  <c r="N14" i="1"/>
  <c r="K19" i="1"/>
  <c r="N20" i="1"/>
  <c r="K22" i="1"/>
  <c r="H26" i="1" l="1"/>
  <c r="G26" i="1"/>
  <c r="F26" i="1"/>
  <c r="E23" i="1" l="1"/>
  <c r="D23" i="1"/>
  <c r="C23" i="1"/>
  <c r="E19" i="1" l="1"/>
  <c r="D19" i="1"/>
  <c r="C19" i="1"/>
  <c r="C21" i="1" l="1"/>
  <c r="C20" i="1"/>
  <c r="C18" i="1"/>
  <c r="C17" i="1"/>
  <c r="C16" i="1"/>
  <c r="C15" i="1"/>
  <c r="C14" i="1"/>
  <c r="E21" i="1"/>
  <c r="D21" i="1"/>
  <c r="E20" i="1"/>
  <c r="D20" i="1"/>
  <c r="C24" i="1"/>
  <c r="D24" i="1"/>
  <c r="E24" i="1"/>
  <c r="E18" i="1"/>
  <c r="D18" i="1"/>
  <c r="E17" i="1"/>
  <c r="D17" i="1"/>
  <c r="E16" i="1"/>
  <c r="D16" i="1"/>
  <c r="E15" i="1"/>
  <c r="D15" i="1"/>
  <c r="E14" i="1"/>
  <c r="D14" i="1"/>
  <c r="E22" i="1" l="1"/>
  <c r="D22" i="1"/>
  <c r="C22" i="1"/>
  <c r="T26" i="1" l="1"/>
  <c r="S26" i="1"/>
  <c r="R26" i="1"/>
  <c r="Q26" i="1"/>
  <c r="P26" i="1"/>
  <c r="O26" i="1"/>
  <c r="N26" i="1"/>
  <c r="M26" i="1"/>
  <c r="L26" i="1"/>
  <c r="K26" i="1"/>
  <c r="J26" i="1"/>
  <c r="I26" i="1"/>
  <c r="E25" i="1" l="1"/>
  <c r="D25" i="1"/>
  <c r="C25" i="1"/>
</calcChain>
</file>

<file path=xl/sharedStrings.xml><?xml version="1.0" encoding="utf-8"?>
<sst xmlns="http://schemas.openxmlformats.org/spreadsheetml/2006/main" count="79" uniqueCount="63">
  <si>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</si>
  <si>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</si>
  <si>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</si>
  <si>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</si>
  <si>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</si>
  <si>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</si>
  <si>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</si>
  <si>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</si>
  <si>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</si>
  <si>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</si>
  <si>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</si>
  <si>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</si>
  <si>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</si>
  <si>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</si>
  <si>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</si>
  <si>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</si>
  <si>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</si>
  <si>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</si>
  <si>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</si>
  <si>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</si>
  <si>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</si>
  <si>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</si>
  <si>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</si>
  <si>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</si>
  <si>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</si>
  <si>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</si>
  <si>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</si>
  <si>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Морква         до 01.01</t>
  </si>
  <si>
    <t>Морква після 01.01</t>
  </si>
  <si>
    <t xml:space="preserve">                                                                                                                             (підпис)                                    (ім’я, прізвище)</t>
  </si>
  <si>
    <t>Картопля до 01.09 (молода)</t>
  </si>
  <si>
    <t>Бульби цілі, здорові, сухі, незабруднені, нев'янучі.</t>
  </si>
  <si>
    <t>Цибуля ріпчаста</t>
  </si>
  <si>
    <t>Цибулини визрілі, здорові, цільні, сухі, незабруднені, з добре підсушеними верхніми лусками.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</si>
  <si>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</si>
  <si>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</si>
  <si>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Прозора безбарвна рідина, без присмаків і запаху,  не містить видимих домішок.</t>
  </si>
  <si>
    <t>150 г ± 3 %</t>
  </si>
  <si>
    <t>200 г ± 3 %</t>
  </si>
  <si>
    <t>Картопля      з 01.09 до 31.10</t>
  </si>
  <si>
    <t>Картопля       з 01.11 до 31.12</t>
  </si>
  <si>
    <t>Картопля       з 01.01 до 28.02</t>
  </si>
  <si>
    <t>Картопля       з 01.03 до 30.08</t>
  </si>
  <si>
    <t>Відходи при гарячій обробці (приварок)</t>
  </si>
  <si>
    <t>Макаронні вироби</t>
  </si>
  <si>
    <t>Г</t>
  </si>
  <si>
    <t>Без присмаку гіркоти, без затхлого, пліснявого та інших сторонніх запахів і присмаків, поверхня гладенька, колір однотонний з кремовим або жовтуватим відтінком, злам склоподібний.</t>
  </si>
  <si>
    <t>Коренеплоди свіжі, цілі, здорові, чисті, без тріщин, нев’янучі, без пошкоджень сільськогосподарськими шкідниками.</t>
  </si>
  <si>
    <r>
      <t xml:space="preserve">Зовнішній вигляд – </t>
    </r>
    <r>
      <rPr>
        <sz val="11"/>
        <color theme="1"/>
        <rFont val="Times New Roman"/>
        <family val="1"/>
        <charset val="204"/>
      </rPr>
      <t>овочі зберегли форму нарізки або частково розварились, на поверхні краплі жиру; макаронні вироби добре набухлі, злегка втратили форму.</t>
    </r>
    <r>
      <rPr>
        <b/>
        <sz val="11"/>
        <color theme="1"/>
        <rFont val="Times New Roman"/>
        <family val="1"/>
        <charset val="204"/>
      </rPr>
      <t xml:space="preserve">
Колір –  </t>
    </r>
    <r>
      <rPr>
        <sz val="11"/>
        <color theme="1"/>
        <rFont val="Times New Roman"/>
        <family val="1"/>
        <charset val="204"/>
      </rPr>
      <t>кремовий.</t>
    </r>
    <r>
      <rPr>
        <b/>
        <sz val="11"/>
        <color theme="1"/>
        <rFont val="Times New Roman"/>
        <family val="1"/>
        <charset val="204"/>
      </rPr>
      <t xml:space="preserve">
Смак і запах – </t>
    </r>
    <r>
      <rPr>
        <sz val="11"/>
        <color theme="1"/>
        <rFont val="Times New Roman"/>
        <family val="1"/>
        <charset val="204"/>
      </rPr>
      <t>в міру солоний з ароматом пасерованих  овочів.</t>
    </r>
    <r>
      <rPr>
        <b/>
        <sz val="11"/>
        <color theme="1"/>
        <rFont val="Times New Roman"/>
        <family val="1"/>
        <charset val="204"/>
      </rPr>
      <t xml:space="preserve">
Консистенція – </t>
    </r>
    <r>
      <rPr>
        <sz val="11"/>
        <color theme="1"/>
        <rFont val="Times New Roman"/>
        <family val="1"/>
        <charset val="204"/>
      </rPr>
      <t>овочів і макаронних виробів – м’яка.</t>
    </r>
    <r>
      <rPr>
        <b/>
        <sz val="11"/>
        <color theme="1"/>
        <rFont val="Times New Roman"/>
        <family val="1"/>
        <charset val="204"/>
      </rPr>
      <t xml:space="preserve">
</t>
    </r>
  </si>
  <si>
    <t xml:space="preserve">Рецептура №  90
«Сборник  рецептур блюд (технологических карт) для питания школьников» 
Видання 1990 р.
</t>
  </si>
  <si>
    <t>Масло вершкове 72%</t>
  </si>
  <si>
    <t xml:space="preserve">МП Л 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</si>
  <si>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</si>
  <si>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СУП КАРТОПЛЯНИЙ З МАКАРОННИМИ ВИРОБАМИ</t>
  </si>
  <si>
    <t>Вода або бульйон</t>
  </si>
  <si>
    <t>ВИХІД</t>
  </si>
  <si>
    <t>Подають в глибокій тарілці при температурі 60-65 ºС.</t>
  </si>
  <si>
    <t xml:space="preserve">Підготовлену нарізану шматочками цибулю ріпчасту злегка пасерують на маслі вершковому (2-3 хв), потім додають підготовлену нарізану шматочками моркву та пасерують, періодично помішуючи, за температури 100 °С 5-10 хв. У киплячу воду закладають підготовлену нарізану кубиками картоплю та варять за слабкого кипіння до напівготовності (10-15 хв). Потім додають макаронні вироби, пасеровані овочі і продовжують варити за слабкого кипіння до готовності (15-20 хв). За 5-10 хв до завершення приготування додають сіль. 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</si>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</sst>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0" fillId="2" borderId="0" xfId="0" applyFill="1"/>
    <xf numFmtId="164" fontId="3" fillId="0" borderId="2" xfId="0" applyNumberFormat="1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0" fillId="0" borderId="9" xfId="0" applyBorder="1"/>
    <xf numFmtId="164" fontId="3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6" fillId="2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164" fontId="3" fillId="2" borderId="1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9"/>
  <sheetViews>
    <sheetView tabSelected="1" view="pageLayout" topLeftCell="A21" zoomScale="70" zoomScaleNormal="100" zoomScalePageLayoutView="70" workbookViewId="0">
      <selection activeCell="S28" sqref="S28:U28"/>
    </sheetView>
  </sheetViews>
  <sheetFormatPr defaultRowHeight="15" x14ac:dyDescent="0.25"/>
  <cols>
    <col min="1" max="1" width="4.42578125" customWidth="1"/>
    <col min="2" max="2" width="11.42578125" customWidth="1"/>
    <col min="3" max="4" width="6.140625" customWidth="1"/>
    <col min="5" max="5" width="6" customWidth="1"/>
    <col min="6" max="7" width="5.42578125" customWidth="1"/>
    <col min="8" max="8" width="5.5703125" customWidth="1"/>
    <col min="9" max="9" width="5.85546875" customWidth="1"/>
    <col min="10" max="12" width="5.7109375" customWidth="1"/>
    <col min="13" max="13" width="5.5703125" customWidth="1"/>
    <col min="14" max="14" width="5.7109375" customWidth="1"/>
    <col min="15" max="16" width="5.42578125" customWidth="1"/>
    <col min="17" max="17" width="5.85546875" customWidth="1"/>
    <col min="18" max="18" width="5.42578125" customWidth="1"/>
    <col min="19" max="19" width="5.28515625" customWidth="1"/>
    <col min="20" max="20" width="6.140625" customWidth="1"/>
    <col min="21" max="21" width="24.140625" customWidth="1"/>
    <col min="22" max="22" width="10.85546875" customWidth="1"/>
    <col min="23" max="23" width="13.5703125" customWidth="1"/>
  </cols>
  <sheetData>
    <row r="1" spans="1:29" x14ac:dyDescent="0.25">
      <c r="A1" s="2"/>
      <c r="B1" s="49" t="s">
        <v>49</v>
      </c>
      <c r="C1" s="49"/>
      <c r="D1" s="49"/>
      <c r="E1" s="49"/>
      <c r="F1" s="49"/>
      <c r="G1" s="49"/>
      <c r="H1" s="49"/>
      <c r="I1" s="2"/>
      <c r="J1" s="2"/>
      <c r="K1" s="2"/>
      <c r="L1" s="2"/>
      <c r="M1" s="2"/>
      <c r="N1" s="2"/>
      <c r="O1" s="2"/>
      <c r="P1" s="3"/>
      <c r="Q1" s="67" t="s">
        <v>17</v>
      </c>
      <c r="R1" s="67"/>
      <c r="S1" s="67"/>
      <c r="T1" s="67"/>
      <c r="U1" s="67"/>
    </row>
    <row r="2" spans="1:29" x14ac:dyDescent="0.25">
      <c r="A2" s="2"/>
      <c r="B2" s="49"/>
      <c r="C2" s="49"/>
      <c r="D2" s="49"/>
      <c r="E2" s="49"/>
      <c r="F2" s="49"/>
      <c r="G2" s="49"/>
      <c r="H2" s="49"/>
      <c r="I2" s="2"/>
      <c r="J2" s="2"/>
      <c r="K2" s="2"/>
      <c r="L2" s="2"/>
      <c r="M2" s="2"/>
      <c r="N2" s="2"/>
      <c r="O2" s="2"/>
      <c r="P2" s="3"/>
      <c r="Q2" s="67" t="s">
        <v>18</v>
      </c>
      <c r="R2" s="67"/>
      <c r="S2" s="67"/>
      <c r="T2" s="67"/>
      <c r="U2" s="67"/>
    </row>
    <row r="3" spans="1:29" x14ac:dyDescent="0.25">
      <c r="A3" s="2"/>
      <c r="B3" s="49"/>
      <c r="C3" s="49"/>
      <c r="D3" s="49"/>
      <c r="E3" s="49"/>
      <c r="F3" s="49"/>
      <c r="G3" s="49"/>
      <c r="H3" s="49"/>
      <c r="I3" s="2"/>
      <c r="J3" s="2"/>
      <c r="K3" s="2"/>
      <c r="L3" s="2"/>
      <c r="M3" s="2"/>
      <c r="N3" s="2"/>
      <c r="O3" s="2"/>
      <c r="P3" s="3"/>
      <c r="Q3" s="67" t="s">
        <v>19</v>
      </c>
      <c r="R3" s="67"/>
      <c r="S3" s="67"/>
      <c r="T3" s="67"/>
      <c r="U3" s="67"/>
    </row>
    <row r="4" spans="1:29" x14ac:dyDescent="0.25">
      <c r="A4" s="2"/>
      <c r="B4" s="49"/>
      <c r="C4" s="49"/>
      <c r="D4" s="49"/>
      <c r="E4" s="49"/>
      <c r="F4" s="49"/>
      <c r="G4" s="49"/>
      <c r="H4" s="49"/>
      <c r="I4" s="2"/>
      <c r="J4" s="2"/>
      <c r="K4" s="2"/>
      <c r="L4" s="2"/>
      <c r="M4" s="2"/>
      <c r="N4" s="2"/>
      <c r="O4" s="2"/>
      <c r="P4" s="3"/>
      <c r="Q4" s="67" t="s">
        <v>20</v>
      </c>
      <c r="R4" s="67"/>
      <c r="S4" s="67"/>
      <c r="T4" s="67"/>
      <c r="U4" s="67"/>
    </row>
    <row r="5" spans="1:29" x14ac:dyDescent="0.25">
      <c r="A5" s="2"/>
      <c r="B5" s="49"/>
      <c r="C5" s="49"/>
      <c r="D5" s="49"/>
      <c r="E5" s="49"/>
      <c r="F5" s="49"/>
      <c r="G5" s="49"/>
      <c r="H5" s="49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x14ac:dyDescent="0.25">
      <c r="A6" s="70" t="s">
        <v>16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</row>
    <row r="7" spans="1:29" s="28" customFormat="1" x14ac:dyDescent="0.25">
      <c r="A7" s="71" t="s">
        <v>53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</row>
    <row r="8" spans="1:29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9" ht="15.75" customHeight="1" x14ac:dyDescent="0.25">
      <c r="A9" s="72" t="s">
        <v>0</v>
      </c>
      <c r="B9" s="54" t="s">
        <v>14</v>
      </c>
      <c r="C9" s="54" t="s">
        <v>1</v>
      </c>
      <c r="D9" s="54"/>
      <c r="E9" s="54"/>
      <c r="F9" s="54"/>
      <c r="G9" s="54"/>
      <c r="H9" s="54"/>
      <c r="I9" s="54" t="s">
        <v>2</v>
      </c>
      <c r="J9" s="54"/>
      <c r="K9" s="54"/>
      <c r="L9" s="54"/>
      <c r="M9" s="54"/>
      <c r="N9" s="54"/>
      <c r="O9" s="54"/>
      <c r="P9" s="54"/>
      <c r="Q9" s="54"/>
      <c r="R9" s="59" t="s">
        <v>13</v>
      </c>
      <c r="S9" s="59"/>
      <c r="T9" s="59"/>
      <c r="U9" s="59" t="s">
        <v>3</v>
      </c>
      <c r="V9" s="51" t="s">
        <v>25</v>
      </c>
      <c r="W9" s="54" t="s">
        <v>43</v>
      </c>
      <c r="X9" s="54" t="s">
        <v>58</v>
      </c>
    </row>
    <row r="10" spans="1:29" ht="15.75" customHeight="1" x14ac:dyDescent="0.25">
      <c r="A10" s="73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9"/>
      <c r="S10" s="59"/>
      <c r="T10" s="59"/>
      <c r="U10" s="59"/>
      <c r="V10" s="52"/>
      <c r="W10" s="54"/>
      <c r="X10" s="54"/>
    </row>
    <row r="11" spans="1:29" ht="25.5" customHeight="1" x14ac:dyDescent="0.25">
      <c r="A11" s="73"/>
      <c r="B11" s="54"/>
      <c r="C11" s="63" t="s">
        <v>8</v>
      </c>
      <c r="D11" s="63"/>
      <c r="E11" s="63"/>
      <c r="F11" s="63" t="s">
        <v>9</v>
      </c>
      <c r="G11" s="63"/>
      <c r="H11" s="63"/>
      <c r="I11" s="63" t="s">
        <v>10</v>
      </c>
      <c r="J11" s="63"/>
      <c r="K11" s="63"/>
      <c r="L11" s="63" t="s">
        <v>11</v>
      </c>
      <c r="M11" s="63"/>
      <c r="N11" s="63"/>
      <c r="O11" s="63" t="s">
        <v>12</v>
      </c>
      <c r="P11" s="63"/>
      <c r="Q11" s="63"/>
      <c r="R11" s="59"/>
      <c r="S11" s="59"/>
      <c r="T11" s="59"/>
      <c r="U11" s="59"/>
      <c r="V11" s="52"/>
      <c r="W11" s="54"/>
      <c r="X11" s="54"/>
    </row>
    <row r="12" spans="1:29" x14ac:dyDescent="0.25">
      <c r="A12" s="73"/>
      <c r="B12" s="54"/>
      <c r="C12" s="60" t="s">
        <v>4</v>
      </c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2"/>
      <c r="U12" s="59"/>
      <c r="V12" s="53"/>
      <c r="W12" s="54"/>
      <c r="X12" s="54"/>
    </row>
    <row r="13" spans="1:29" ht="30.75" customHeight="1" x14ac:dyDescent="0.25">
      <c r="A13" s="74"/>
      <c r="B13" s="54"/>
      <c r="C13" s="13" t="s">
        <v>6</v>
      </c>
      <c r="D13" s="13" t="s">
        <v>7</v>
      </c>
      <c r="E13" s="13" t="s">
        <v>5</v>
      </c>
      <c r="F13" s="13" t="s">
        <v>6</v>
      </c>
      <c r="G13" s="13" t="s">
        <v>7</v>
      </c>
      <c r="H13" s="13" t="s">
        <v>5</v>
      </c>
      <c r="I13" s="13" t="s">
        <v>6</v>
      </c>
      <c r="J13" s="13" t="s">
        <v>7</v>
      </c>
      <c r="K13" s="13" t="s">
        <v>5</v>
      </c>
      <c r="L13" s="13" t="s">
        <v>6</v>
      </c>
      <c r="M13" s="13" t="s">
        <v>7</v>
      </c>
      <c r="N13" s="13" t="s">
        <v>5</v>
      </c>
      <c r="O13" s="13" t="s">
        <v>6</v>
      </c>
      <c r="P13" s="13" t="s">
        <v>7</v>
      </c>
      <c r="Q13" s="13" t="s">
        <v>5</v>
      </c>
      <c r="R13" s="13" t="s">
        <v>6</v>
      </c>
      <c r="S13" s="13" t="s">
        <v>7</v>
      </c>
      <c r="T13" s="13" t="s">
        <v>5</v>
      </c>
      <c r="U13" s="59"/>
      <c r="V13" s="13" t="s">
        <v>15</v>
      </c>
      <c r="W13" s="13" t="s">
        <v>15</v>
      </c>
      <c r="X13" s="77"/>
      <c r="Z13" s="78" t="s">
        <v>59</v>
      </c>
      <c r="AA13" s="78" t="s">
        <v>60</v>
      </c>
      <c r="AB13" s="78" t="s">
        <v>61</v>
      </c>
      <c r="AC13" s="78" t="s">
        <v>62</v>
      </c>
    </row>
    <row r="14" spans="1:29" ht="51.75" customHeight="1" x14ac:dyDescent="0.25">
      <c r="A14" s="25"/>
      <c r="B14" s="18" t="s">
        <v>30</v>
      </c>
      <c r="C14" s="15">
        <f>(100*F14)/(100-V14)</f>
        <v>56.25</v>
      </c>
      <c r="D14" s="16">
        <f t="shared" ref="D14" si="0">(100*G14)/(100-V14)</f>
        <v>56.25</v>
      </c>
      <c r="E14" s="16">
        <f t="shared" ref="E14" si="1">(100*H14)/(100-V14)</f>
        <v>75</v>
      </c>
      <c r="F14" s="75">
        <v>45</v>
      </c>
      <c r="G14" s="75">
        <v>45</v>
      </c>
      <c r="H14" s="85">
        <f t="shared" ref="H14" si="2">G14/0.75</f>
        <v>60</v>
      </c>
      <c r="I14" s="86">
        <f>Z14/100*F14</f>
        <v>0.9</v>
      </c>
      <c r="J14" s="86">
        <f>Z14/100*G14</f>
        <v>0.9</v>
      </c>
      <c r="K14" s="86">
        <f>Z14/100*H14</f>
        <v>1.2</v>
      </c>
      <c r="L14" s="86">
        <f>AA14/100*F14</f>
        <v>0.18</v>
      </c>
      <c r="M14" s="86">
        <f>AA14/100*G14</f>
        <v>0.18</v>
      </c>
      <c r="N14" s="86">
        <f>AA14/100*H14</f>
        <v>0.24</v>
      </c>
      <c r="O14" s="86">
        <f>AB14/100*F14</f>
        <v>7.785000000000001</v>
      </c>
      <c r="P14" s="86">
        <f>AB14/100*G14</f>
        <v>7.785000000000001</v>
      </c>
      <c r="Q14" s="86">
        <f>AB14/100*H14</f>
        <v>10.38</v>
      </c>
      <c r="R14" s="80">
        <f>AC14/100*F14</f>
        <v>36</v>
      </c>
      <c r="S14" s="80">
        <f>AC14/100*G14</f>
        <v>36</v>
      </c>
      <c r="T14" s="80">
        <f>AC14/100*H14</f>
        <v>48</v>
      </c>
      <c r="U14" s="68" t="s">
        <v>31</v>
      </c>
      <c r="V14" s="20">
        <v>20</v>
      </c>
      <c r="W14" s="22">
        <v>0</v>
      </c>
      <c r="X14" s="77"/>
      <c r="Z14" s="79">
        <v>2</v>
      </c>
      <c r="AA14" s="79">
        <v>0.4</v>
      </c>
      <c r="AB14" s="79">
        <v>17.3</v>
      </c>
      <c r="AC14" s="80">
        <v>80</v>
      </c>
    </row>
    <row r="15" spans="1:29" ht="49.5" customHeight="1" x14ac:dyDescent="0.25">
      <c r="A15" s="25"/>
      <c r="B15" s="14" t="s">
        <v>39</v>
      </c>
      <c r="C15" s="15">
        <f>(100*F14)/(100-V15)</f>
        <v>60</v>
      </c>
      <c r="D15" s="16">
        <f>(100*G14)/(100-V15)</f>
        <v>60</v>
      </c>
      <c r="E15" s="16">
        <f>(100*H14)/(100-V15)</f>
        <v>80</v>
      </c>
      <c r="F15" s="75"/>
      <c r="G15" s="75"/>
      <c r="H15" s="87"/>
      <c r="I15" s="88"/>
      <c r="J15" s="88"/>
      <c r="K15" s="88"/>
      <c r="L15" s="88"/>
      <c r="M15" s="88"/>
      <c r="N15" s="88"/>
      <c r="O15" s="88"/>
      <c r="P15" s="88"/>
      <c r="Q15" s="88"/>
      <c r="R15" s="82"/>
      <c r="S15" s="82"/>
      <c r="T15" s="82"/>
      <c r="U15" s="69"/>
      <c r="V15" s="22">
        <v>25</v>
      </c>
      <c r="W15" s="22">
        <v>0</v>
      </c>
      <c r="X15" s="77"/>
      <c r="Z15" s="81"/>
      <c r="AA15" s="81"/>
      <c r="AB15" s="81"/>
      <c r="AC15" s="82"/>
    </row>
    <row r="16" spans="1:29" ht="50.25" customHeight="1" x14ac:dyDescent="0.25">
      <c r="A16" s="25"/>
      <c r="B16" s="14" t="s">
        <v>40</v>
      </c>
      <c r="C16" s="15">
        <f>(100*F14)/(100-V16)</f>
        <v>64.285714285714292</v>
      </c>
      <c r="D16" s="16">
        <f>(100*G14)/(100-V16)</f>
        <v>64.285714285714292</v>
      </c>
      <c r="E16" s="16">
        <f>(100*H14)/(100-V16)</f>
        <v>85.714285714285708</v>
      </c>
      <c r="F16" s="75"/>
      <c r="G16" s="75"/>
      <c r="H16" s="87"/>
      <c r="I16" s="88"/>
      <c r="J16" s="88"/>
      <c r="K16" s="88"/>
      <c r="L16" s="88"/>
      <c r="M16" s="88"/>
      <c r="N16" s="88"/>
      <c r="O16" s="88"/>
      <c r="P16" s="88"/>
      <c r="Q16" s="88"/>
      <c r="R16" s="82"/>
      <c r="S16" s="82"/>
      <c r="T16" s="82"/>
      <c r="U16" s="69"/>
      <c r="V16" s="22">
        <v>30</v>
      </c>
      <c r="W16" s="22">
        <v>0</v>
      </c>
      <c r="X16" s="77"/>
      <c r="Z16" s="81"/>
      <c r="AA16" s="81"/>
      <c r="AB16" s="81"/>
      <c r="AC16" s="82"/>
    </row>
    <row r="17" spans="1:29" ht="51.75" customHeight="1" x14ac:dyDescent="0.25">
      <c r="A17" s="25"/>
      <c r="B17" s="14" t="s">
        <v>41</v>
      </c>
      <c r="C17" s="15">
        <f>(100*F14)/(100-V17)</f>
        <v>69.230769230769226</v>
      </c>
      <c r="D17" s="16">
        <f>(100*G14)/(100-V17)</f>
        <v>69.230769230769226</v>
      </c>
      <c r="E17" s="16">
        <f>(100*H14)/(100-V17)</f>
        <v>92.307692307692307</v>
      </c>
      <c r="F17" s="75"/>
      <c r="G17" s="75"/>
      <c r="H17" s="87"/>
      <c r="I17" s="88"/>
      <c r="J17" s="88"/>
      <c r="K17" s="88"/>
      <c r="L17" s="88"/>
      <c r="M17" s="88"/>
      <c r="N17" s="88"/>
      <c r="O17" s="88"/>
      <c r="P17" s="88"/>
      <c r="Q17" s="88"/>
      <c r="R17" s="82"/>
      <c r="S17" s="82"/>
      <c r="T17" s="82"/>
      <c r="U17" s="69"/>
      <c r="V17" s="22">
        <v>35</v>
      </c>
      <c r="W17" s="22">
        <v>0</v>
      </c>
      <c r="X17" s="77"/>
      <c r="Z17" s="81"/>
      <c r="AA17" s="81"/>
      <c r="AB17" s="81"/>
      <c r="AC17" s="82"/>
    </row>
    <row r="18" spans="1:29" ht="51" customHeight="1" x14ac:dyDescent="0.25">
      <c r="A18" s="25"/>
      <c r="B18" s="14" t="s">
        <v>42</v>
      </c>
      <c r="C18" s="15">
        <f>(100*F14)/(100-V18)</f>
        <v>75</v>
      </c>
      <c r="D18" s="16">
        <f>(100*G14)/(100-V18)</f>
        <v>75</v>
      </c>
      <c r="E18" s="16">
        <f>(100*H14)/(100-V18)</f>
        <v>100</v>
      </c>
      <c r="F18" s="75"/>
      <c r="G18" s="75"/>
      <c r="H18" s="89"/>
      <c r="I18" s="90"/>
      <c r="J18" s="90"/>
      <c r="K18" s="90"/>
      <c r="L18" s="90"/>
      <c r="M18" s="90"/>
      <c r="N18" s="90"/>
      <c r="O18" s="90"/>
      <c r="P18" s="90"/>
      <c r="Q18" s="90"/>
      <c r="R18" s="84"/>
      <c r="S18" s="84"/>
      <c r="T18" s="84"/>
      <c r="U18" s="76"/>
      <c r="V18" s="22">
        <v>40</v>
      </c>
      <c r="W18" s="22">
        <v>0</v>
      </c>
      <c r="X18" s="77"/>
      <c r="Z18" s="83"/>
      <c r="AA18" s="83"/>
      <c r="AB18" s="83"/>
      <c r="AC18" s="84"/>
    </row>
    <row r="19" spans="1:29" ht="82.5" customHeight="1" x14ac:dyDescent="0.25">
      <c r="A19" s="25" t="s">
        <v>45</v>
      </c>
      <c r="B19" s="18" t="s">
        <v>44</v>
      </c>
      <c r="C19" s="15">
        <f>(100*F19)/(100-V19)</f>
        <v>6</v>
      </c>
      <c r="D19" s="16">
        <f t="shared" ref="D19" si="3">(100*G19)/(100-V19)</f>
        <v>6</v>
      </c>
      <c r="E19" s="29">
        <f>(100*H19)/(100-V19)</f>
        <v>8</v>
      </c>
      <c r="F19" s="37">
        <v>6</v>
      </c>
      <c r="G19" s="37">
        <v>6</v>
      </c>
      <c r="H19" s="16">
        <f t="shared" ref="H19:H20" si="4">G19/0.75</f>
        <v>8</v>
      </c>
      <c r="I19" s="91">
        <f t="shared" ref="I19" si="5">Z19/100*F19</f>
        <v>0.64200000000000002</v>
      </c>
      <c r="J19" s="91">
        <f t="shared" ref="J19" si="6">Z19/100*G19</f>
        <v>0.64200000000000002</v>
      </c>
      <c r="K19" s="91">
        <f t="shared" ref="K19" si="7">Z19/100*H19</f>
        <v>0.85599999999999998</v>
      </c>
      <c r="L19" s="91">
        <f t="shared" ref="L19" si="8">AA19/100*F19</f>
        <v>6.6000000000000003E-2</v>
      </c>
      <c r="M19" s="91">
        <f t="shared" ref="M19" si="9">AA19/100*G19</f>
        <v>6.6000000000000003E-2</v>
      </c>
      <c r="N19" s="91">
        <f t="shared" ref="N19" si="10">AA19/100*H19</f>
        <v>8.8000000000000009E-2</v>
      </c>
      <c r="O19" s="91">
        <f t="shared" ref="O19" si="11">AB19/100*F19</f>
        <v>4.1879999999999997</v>
      </c>
      <c r="P19" s="91">
        <f t="shared" ref="P19" si="12">AB19/100*G19</f>
        <v>4.1879999999999997</v>
      </c>
      <c r="Q19" s="91">
        <f t="shared" ref="Q19" si="13">AB19/100*H19</f>
        <v>5.5839999999999996</v>
      </c>
      <c r="R19" s="37">
        <f t="shared" ref="R19" si="14">AC19/100*F19</f>
        <v>20.22</v>
      </c>
      <c r="S19" s="37">
        <f t="shared" ref="S19" si="15">AC19/100*G19</f>
        <v>20.22</v>
      </c>
      <c r="T19" s="37">
        <f t="shared" ref="T19" si="16">AC19/100*H19</f>
        <v>26.96</v>
      </c>
      <c r="U19" s="30" t="s">
        <v>46</v>
      </c>
      <c r="V19" s="22">
        <v>0</v>
      </c>
      <c r="W19" s="22">
        <v>0</v>
      </c>
      <c r="X19" s="77"/>
      <c r="Z19" s="38">
        <v>10.7</v>
      </c>
      <c r="AA19" s="38">
        <v>1.1000000000000001</v>
      </c>
      <c r="AB19" s="38">
        <v>69.8</v>
      </c>
      <c r="AC19" s="37">
        <v>337</v>
      </c>
    </row>
    <row r="20" spans="1:29" ht="34.5" customHeight="1" x14ac:dyDescent="0.25">
      <c r="A20" s="25"/>
      <c r="B20" s="14" t="s">
        <v>27</v>
      </c>
      <c r="C20" s="19">
        <f>(100*F20)/(100-V20)</f>
        <v>7.5</v>
      </c>
      <c r="D20" s="19">
        <f>(100*G20)/(100-V20)</f>
        <v>7.5</v>
      </c>
      <c r="E20" s="19">
        <f>(100*H20)/(100-V20)</f>
        <v>10</v>
      </c>
      <c r="F20" s="64">
        <v>6</v>
      </c>
      <c r="G20" s="64">
        <v>6</v>
      </c>
      <c r="H20" s="85">
        <f t="shared" si="4"/>
        <v>8</v>
      </c>
      <c r="I20" s="86">
        <f>Z20/100*F20</f>
        <v>7.8000000000000014E-2</v>
      </c>
      <c r="J20" s="86">
        <f>Z20/100*G20</f>
        <v>7.8000000000000014E-2</v>
      </c>
      <c r="K20" s="86">
        <f>Z20/100*H20</f>
        <v>0.10400000000000001</v>
      </c>
      <c r="L20" s="86">
        <f>AA20/100*F20</f>
        <v>6.0000000000000001E-3</v>
      </c>
      <c r="M20" s="86">
        <f>AA20/100*G20</f>
        <v>6.0000000000000001E-3</v>
      </c>
      <c r="N20" s="86">
        <f>AA20/100*H20</f>
        <v>8.0000000000000002E-3</v>
      </c>
      <c r="O20" s="86">
        <f>AB20/100*F20</f>
        <v>0.504</v>
      </c>
      <c r="P20" s="86">
        <f>AB20/100*G20</f>
        <v>0.504</v>
      </c>
      <c r="Q20" s="86">
        <f>AB20/100*H20</f>
        <v>0.67200000000000004</v>
      </c>
      <c r="R20" s="80">
        <f>AC20/100*F20</f>
        <v>2.04</v>
      </c>
      <c r="S20" s="80">
        <f>AC20/100*G20</f>
        <v>2.04</v>
      </c>
      <c r="T20" s="80">
        <f>AC20/100*H20</f>
        <v>2.72</v>
      </c>
      <c r="U20" s="68" t="s">
        <v>47</v>
      </c>
      <c r="V20" s="22">
        <v>20</v>
      </c>
      <c r="W20" s="22">
        <v>0</v>
      </c>
      <c r="X20" s="77"/>
      <c r="Z20" s="79">
        <v>1.3</v>
      </c>
      <c r="AA20" s="79">
        <v>0.1</v>
      </c>
      <c r="AB20" s="79">
        <v>8.4</v>
      </c>
      <c r="AC20" s="80">
        <v>34</v>
      </c>
    </row>
    <row r="21" spans="1:29" ht="34.5" customHeight="1" x14ac:dyDescent="0.25">
      <c r="A21" s="25"/>
      <c r="B21" s="14" t="s">
        <v>28</v>
      </c>
      <c r="C21" s="19">
        <f>(100*F20)/(100-V21)</f>
        <v>8</v>
      </c>
      <c r="D21" s="19">
        <f>(100*G20)/(100-V21)</f>
        <v>8</v>
      </c>
      <c r="E21" s="19">
        <f>(100*H20)/(100-V21)</f>
        <v>10.666666666666666</v>
      </c>
      <c r="F21" s="64"/>
      <c r="G21" s="64"/>
      <c r="H21" s="89"/>
      <c r="I21" s="90"/>
      <c r="J21" s="90"/>
      <c r="K21" s="90"/>
      <c r="L21" s="90"/>
      <c r="M21" s="90"/>
      <c r="N21" s="90"/>
      <c r="O21" s="90"/>
      <c r="P21" s="90"/>
      <c r="Q21" s="90"/>
      <c r="R21" s="84"/>
      <c r="S21" s="84"/>
      <c r="T21" s="84"/>
      <c r="U21" s="69"/>
      <c r="V21" s="22">
        <v>25</v>
      </c>
      <c r="W21" s="22">
        <v>0</v>
      </c>
      <c r="X21" s="77"/>
      <c r="Z21" s="83"/>
      <c r="AA21" s="83"/>
      <c r="AB21" s="83"/>
      <c r="AC21" s="84"/>
    </row>
    <row r="22" spans="1:29" ht="56.25" customHeight="1" x14ac:dyDescent="0.25">
      <c r="A22" s="25"/>
      <c r="B22" s="14" t="s">
        <v>32</v>
      </c>
      <c r="C22" s="19">
        <f>(100*F22)/(100-V22)</f>
        <v>7.1428571428571432</v>
      </c>
      <c r="D22" s="36">
        <f>(100*G22)/(100-V22)</f>
        <v>7.1428571428571432</v>
      </c>
      <c r="E22" s="31">
        <f>(100*H22)/(100-V22)</f>
        <v>9.5238095238095237</v>
      </c>
      <c r="F22" s="39">
        <v>6</v>
      </c>
      <c r="G22" s="39">
        <v>6</v>
      </c>
      <c r="H22" s="16">
        <f t="shared" ref="H22" si="17">G22/0.75</f>
        <v>8</v>
      </c>
      <c r="I22" s="91">
        <f t="shared" ref="I22" si="18">Z22/100*F22</f>
        <v>8.3999999999999991E-2</v>
      </c>
      <c r="J22" s="91">
        <f t="shared" ref="J22" si="19">Z22/100*G22</f>
        <v>8.3999999999999991E-2</v>
      </c>
      <c r="K22" s="91">
        <f t="shared" ref="K22" si="20">Z22/100*H22</f>
        <v>0.11199999999999999</v>
      </c>
      <c r="L22" s="91">
        <f t="shared" ref="L22" si="21">AA22/100*F22</f>
        <v>0</v>
      </c>
      <c r="M22" s="91">
        <f t="shared" ref="M22" si="22">AA22/100*G22</f>
        <v>0</v>
      </c>
      <c r="N22" s="91">
        <f t="shared" ref="N22" si="23">AA22/100*H22</f>
        <v>0</v>
      </c>
      <c r="O22" s="91">
        <f t="shared" ref="O22" si="24">AB22/100*F22</f>
        <v>0.58800000000000008</v>
      </c>
      <c r="P22" s="91">
        <f t="shared" ref="P22" si="25">AB22/100*G22</f>
        <v>0.58800000000000008</v>
      </c>
      <c r="Q22" s="91">
        <f t="shared" ref="Q22" si="26">AB22/100*H22</f>
        <v>0.78400000000000003</v>
      </c>
      <c r="R22" s="37">
        <f t="shared" ref="R22" si="27">AC22/100*F22</f>
        <v>2.46</v>
      </c>
      <c r="S22" s="37">
        <f t="shared" ref="S22" si="28">AC22/100*G22</f>
        <v>2.46</v>
      </c>
      <c r="T22" s="37">
        <f t="shared" ref="T22" si="29">AC22/100*H22</f>
        <v>3.28</v>
      </c>
      <c r="U22" s="40" t="s">
        <v>33</v>
      </c>
      <c r="V22" s="22">
        <v>16</v>
      </c>
      <c r="W22" s="22">
        <v>0</v>
      </c>
      <c r="X22" s="77"/>
      <c r="Z22" s="38">
        <v>1.4</v>
      </c>
      <c r="AA22" s="38">
        <v>0</v>
      </c>
      <c r="AB22" s="38">
        <v>9.8000000000000007</v>
      </c>
      <c r="AC22" s="37">
        <v>41</v>
      </c>
    </row>
    <row r="23" spans="1:29" ht="60" customHeight="1" x14ac:dyDescent="0.25">
      <c r="A23" s="25" t="s">
        <v>51</v>
      </c>
      <c r="B23" s="14" t="s">
        <v>50</v>
      </c>
      <c r="C23" s="19">
        <f>(100*F23)/(100-V23)</f>
        <v>1.5</v>
      </c>
      <c r="D23" s="42">
        <f>(100*G23)/(100-V23)</f>
        <v>1.5</v>
      </c>
      <c r="E23" s="31">
        <f>(100*H23)/(100-V23)</f>
        <v>2</v>
      </c>
      <c r="F23" s="39">
        <v>1.5</v>
      </c>
      <c r="G23" s="39">
        <v>1.5</v>
      </c>
      <c r="H23" s="16">
        <f t="shared" ref="H23:H24" si="30">G23/0.75</f>
        <v>2</v>
      </c>
      <c r="I23" s="91">
        <f t="shared" ref="I23:I24" si="31">Z23/100*F23</f>
        <v>1.2E-2</v>
      </c>
      <c r="J23" s="91">
        <f t="shared" ref="J23:J24" si="32">Z23/100*G23</f>
        <v>1.2E-2</v>
      </c>
      <c r="K23" s="91">
        <f t="shared" ref="K23:K24" si="33">Z23/100*H23</f>
        <v>1.6E-2</v>
      </c>
      <c r="L23" s="91">
        <f t="shared" ref="L23:L24" si="34">AA23/100*F23</f>
        <v>1.0874999999999999</v>
      </c>
      <c r="M23" s="91">
        <f t="shared" ref="M23:M24" si="35">AA23/100*G23</f>
        <v>1.0874999999999999</v>
      </c>
      <c r="N23" s="91">
        <f t="shared" ref="N23:N24" si="36">AA23/100*H23</f>
        <v>1.45</v>
      </c>
      <c r="O23" s="91">
        <f t="shared" ref="O23:O24" si="37">AB23/100*F23</f>
        <v>1.9500000000000003E-2</v>
      </c>
      <c r="P23" s="91">
        <f t="shared" ref="P23:P24" si="38">AB23/100*G23</f>
        <v>1.9500000000000003E-2</v>
      </c>
      <c r="Q23" s="91">
        <f t="shared" ref="Q23:Q24" si="39">AB23/100*H23</f>
        <v>2.6000000000000002E-2</v>
      </c>
      <c r="R23" s="37">
        <f t="shared" ref="R23:R24" si="40">AC23/100*F23</f>
        <v>9.9150000000000009</v>
      </c>
      <c r="S23" s="37">
        <f t="shared" ref="S23:S24" si="41">AC23/100*G23</f>
        <v>9.9150000000000009</v>
      </c>
      <c r="T23" s="37">
        <f t="shared" ref="T23:T24" si="42">AC23/100*H23</f>
        <v>13.22</v>
      </c>
      <c r="U23" s="43" t="s">
        <v>52</v>
      </c>
      <c r="V23" s="22">
        <v>0</v>
      </c>
      <c r="W23" s="22">
        <v>0</v>
      </c>
      <c r="X23" s="77"/>
      <c r="Z23" s="38">
        <v>0.8</v>
      </c>
      <c r="AA23" s="38">
        <v>72.5</v>
      </c>
      <c r="AB23" s="38">
        <v>1.3</v>
      </c>
      <c r="AC23" s="37">
        <v>661</v>
      </c>
    </row>
    <row r="24" spans="1:29" ht="67.5" customHeight="1" x14ac:dyDescent="0.25">
      <c r="A24" s="23"/>
      <c r="B24" s="14" t="s">
        <v>34</v>
      </c>
      <c r="C24" s="26">
        <f t="shared" ref="C24:C25" si="43">(100*F24)/(100-V24)</f>
        <v>0.25</v>
      </c>
      <c r="D24" s="17">
        <f t="shared" ref="D24:D25" si="44">(100*G24)/(100-V24)</f>
        <v>0.25</v>
      </c>
      <c r="E24" s="32">
        <f t="shared" ref="E24:E25" si="45">(100*H24)/(100-V24)</f>
        <v>0.33333333333333326</v>
      </c>
      <c r="F24" s="38">
        <v>0.25</v>
      </c>
      <c r="G24" s="38">
        <v>0.25</v>
      </c>
      <c r="H24" s="16">
        <f t="shared" si="30"/>
        <v>0.33333333333333331</v>
      </c>
      <c r="I24" s="91">
        <f t="shared" si="31"/>
        <v>0</v>
      </c>
      <c r="J24" s="91">
        <f t="shared" si="32"/>
        <v>0</v>
      </c>
      <c r="K24" s="91">
        <f t="shared" si="33"/>
        <v>0</v>
      </c>
      <c r="L24" s="91">
        <f t="shared" si="34"/>
        <v>0</v>
      </c>
      <c r="M24" s="91">
        <f t="shared" si="35"/>
        <v>0</v>
      </c>
      <c r="N24" s="91">
        <f t="shared" si="36"/>
        <v>0</v>
      </c>
      <c r="O24" s="91">
        <f t="shared" si="37"/>
        <v>0</v>
      </c>
      <c r="P24" s="91">
        <f t="shared" si="38"/>
        <v>0</v>
      </c>
      <c r="Q24" s="91">
        <f t="shared" si="39"/>
        <v>0</v>
      </c>
      <c r="R24" s="37">
        <f t="shared" si="40"/>
        <v>0</v>
      </c>
      <c r="S24" s="37">
        <f t="shared" si="41"/>
        <v>0</v>
      </c>
      <c r="T24" s="37">
        <f t="shared" si="42"/>
        <v>0</v>
      </c>
      <c r="U24" s="41" t="s">
        <v>35</v>
      </c>
      <c r="V24" s="22">
        <v>0</v>
      </c>
      <c r="W24" s="22">
        <v>0</v>
      </c>
      <c r="X24" s="77"/>
      <c r="Z24" s="38">
        <v>0</v>
      </c>
      <c r="AA24" s="38">
        <v>0</v>
      </c>
      <c r="AB24" s="38">
        <v>0</v>
      </c>
      <c r="AC24" s="37">
        <v>0</v>
      </c>
    </row>
    <row r="25" spans="1:29" ht="39.75" customHeight="1" x14ac:dyDescent="0.25">
      <c r="A25" s="24"/>
      <c r="B25" s="21" t="s">
        <v>54</v>
      </c>
      <c r="C25" s="15">
        <f t="shared" si="43"/>
        <v>114</v>
      </c>
      <c r="D25" s="16">
        <f t="shared" si="44"/>
        <v>114</v>
      </c>
      <c r="E25" s="29">
        <f t="shared" si="45"/>
        <v>152</v>
      </c>
      <c r="F25" s="47">
        <v>114</v>
      </c>
      <c r="G25" s="47">
        <v>114</v>
      </c>
      <c r="H25" s="16">
        <f t="shared" ref="H25" si="46">G25/0.75</f>
        <v>152</v>
      </c>
      <c r="I25" s="91">
        <f t="shared" ref="I25" si="47">Z25/100*F25</f>
        <v>0</v>
      </c>
      <c r="J25" s="91">
        <f t="shared" ref="J25" si="48">Z25/100*G25</f>
        <v>0</v>
      </c>
      <c r="K25" s="91">
        <f t="shared" ref="K25" si="49">Z25/100*H25</f>
        <v>0</v>
      </c>
      <c r="L25" s="91">
        <f t="shared" ref="L25" si="50">AA25/100*F25</f>
        <v>0</v>
      </c>
      <c r="M25" s="91">
        <f t="shared" ref="M25" si="51">AA25/100*G25</f>
        <v>0</v>
      </c>
      <c r="N25" s="91">
        <f t="shared" ref="N25" si="52">AA25/100*H25</f>
        <v>0</v>
      </c>
      <c r="O25" s="91">
        <f t="shared" ref="O25" si="53">AB25/100*F25</f>
        <v>0</v>
      </c>
      <c r="P25" s="91">
        <f t="shared" ref="P25" si="54">AB25/100*G25</f>
        <v>0</v>
      </c>
      <c r="Q25" s="91">
        <f t="shared" ref="Q25" si="55">AB25/100*H25</f>
        <v>0</v>
      </c>
      <c r="R25" s="37">
        <f t="shared" ref="R25" si="56">AC25/100*F25</f>
        <v>0</v>
      </c>
      <c r="S25" s="37">
        <f t="shared" ref="S25" si="57">AC25/100*G25</f>
        <v>0</v>
      </c>
      <c r="T25" s="37">
        <f t="shared" ref="T25" si="58">AC25/100*H25</f>
        <v>0</v>
      </c>
      <c r="U25" s="41" t="s">
        <v>36</v>
      </c>
      <c r="V25" s="22">
        <v>0</v>
      </c>
      <c r="W25" s="22">
        <v>0</v>
      </c>
      <c r="X25" s="77"/>
      <c r="Z25" s="38">
        <v>0</v>
      </c>
      <c r="AA25" s="38">
        <v>0</v>
      </c>
      <c r="AB25" s="38">
        <v>0</v>
      </c>
      <c r="AC25" s="37">
        <v>0</v>
      </c>
    </row>
    <row r="26" spans="1:29" x14ac:dyDescent="0.25">
      <c r="A26" s="24"/>
      <c r="B26" s="55" t="s">
        <v>55</v>
      </c>
      <c r="C26" s="56"/>
      <c r="D26" s="56"/>
      <c r="E26" s="57"/>
      <c r="F26" s="33">
        <f>SUM(F14:F25)*(100-W26)/100</f>
        <v>150.15</v>
      </c>
      <c r="G26" s="33">
        <f>SUM(G14:G25)*(100-W26)/100</f>
        <v>150.15</v>
      </c>
      <c r="H26" s="33">
        <f>SUM(H14:H25)*(100-W26)/100</f>
        <v>200.2</v>
      </c>
      <c r="I26" s="34">
        <f t="shared" ref="I26:T26" si="59">SUM(I14:I25)</f>
        <v>1.7160000000000002</v>
      </c>
      <c r="J26" s="34">
        <f t="shared" si="59"/>
        <v>1.7160000000000002</v>
      </c>
      <c r="K26" s="34">
        <f t="shared" si="59"/>
        <v>2.2880000000000003</v>
      </c>
      <c r="L26" s="34">
        <f t="shared" si="59"/>
        <v>1.3394999999999999</v>
      </c>
      <c r="M26" s="34">
        <f t="shared" si="59"/>
        <v>1.3394999999999999</v>
      </c>
      <c r="N26" s="34">
        <f t="shared" si="59"/>
        <v>1.786</v>
      </c>
      <c r="O26" s="34">
        <f t="shared" si="59"/>
        <v>13.084500000000002</v>
      </c>
      <c r="P26" s="34">
        <f t="shared" si="59"/>
        <v>13.084500000000002</v>
      </c>
      <c r="Q26" s="34">
        <f t="shared" si="59"/>
        <v>17.445999999999998</v>
      </c>
      <c r="R26" s="33">
        <f t="shared" si="59"/>
        <v>70.635000000000005</v>
      </c>
      <c r="S26" s="33">
        <f t="shared" si="59"/>
        <v>70.635000000000005</v>
      </c>
      <c r="T26" s="33">
        <f t="shared" si="59"/>
        <v>94.18</v>
      </c>
      <c r="U26" s="35"/>
      <c r="V26" s="22"/>
      <c r="W26" s="45">
        <v>16</v>
      </c>
      <c r="X26" s="77"/>
      <c r="Z26" s="38"/>
      <c r="AA26" s="38"/>
      <c r="AB26" s="38"/>
      <c r="AC26" s="37"/>
    </row>
    <row r="27" spans="1:29" x14ac:dyDescent="0.25">
      <c r="A27" s="6"/>
      <c r="B27" s="7"/>
      <c r="C27" s="9"/>
      <c r="D27" s="9"/>
      <c r="E27" s="9"/>
      <c r="F27" s="44"/>
      <c r="G27" s="44"/>
      <c r="H27" s="44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8"/>
      <c r="W27" s="28"/>
    </row>
    <row r="28" spans="1:29" x14ac:dyDescent="0.25">
      <c r="A28" s="6"/>
      <c r="B28" s="7"/>
      <c r="C28" s="9"/>
      <c r="D28" s="9"/>
      <c r="E28" s="9"/>
      <c r="F28" s="11"/>
      <c r="G28" s="11"/>
      <c r="H28" s="11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8"/>
      <c r="W28" s="28"/>
    </row>
    <row r="29" spans="1:29" x14ac:dyDescent="0.25">
      <c r="A29" s="6"/>
      <c r="B29" s="58" t="s">
        <v>21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</row>
    <row r="30" spans="1:29" ht="61.5" customHeight="1" x14ac:dyDescent="0.25">
      <c r="A30" s="6"/>
      <c r="B30" s="66" t="s">
        <v>57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</row>
    <row r="31" spans="1:29" ht="15.75" customHeight="1" x14ac:dyDescent="0.25">
      <c r="A31" s="6"/>
      <c r="B31" s="48" t="s">
        <v>56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</row>
    <row r="32" spans="1:29" ht="15.75" customHeight="1" x14ac:dyDescent="0.25">
      <c r="A32" s="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</row>
    <row r="33" spans="1:21" x14ac:dyDescent="0.25">
      <c r="A33" s="1"/>
      <c r="B33" s="58" t="s">
        <v>22</v>
      </c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</row>
    <row r="34" spans="1:21" x14ac:dyDescent="0.25">
      <c r="A34" s="1"/>
      <c r="B34" s="49" t="s">
        <v>48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</row>
    <row r="35" spans="1:21" ht="16.5" customHeight="1" x14ac:dyDescent="0.25">
      <c r="A35" s="1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</row>
    <row r="36" spans="1:21" ht="15.75" customHeight="1" x14ac:dyDescent="0.25">
      <c r="A36" s="1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</row>
    <row r="37" spans="1:21" ht="30" customHeight="1" x14ac:dyDescent="0.25">
      <c r="A37" s="1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</row>
    <row r="38" spans="1:21" x14ac:dyDescent="0.25">
      <c r="A38" s="1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x14ac:dyDescent="0.25">
      <c r="A39" s="1"/>
      <c r="B39" s="58" t="s">
        <v>23</v>
      </c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</row>
    <row r="40" spans="1:21" x14ac:dyDescent="0.25">
      <c r="A40" s="1"/>
      <c r="B40" s="4" t="s">
        <v>26</v>
      </c>
      <c r="C40" s="4"/>
      <c r="D40" s="4" t="s">
        <v>37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1" x14ac:dyDescent="0.25">
      <c r="A41" s="1"/>
      <c r="B41" s="4"/>
      <c r="C41" s="4"/>
      <c r="D41" s="4" t="s">
        <v>38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1" x14ac:dyDescent="0.25">
      <c r="A42" s="1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</row>
    <row r="43" spans="1:21" x14ac:dyDescent="0.25">
      <c r="A43" s="1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1" ht="18" customHeight="1" x14ac:dyDescent="0.25">
      <c r="A44" s="1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</row>
    <row r="45" spans="1:21" x14ac:dyDescent="0.25">
      <c r="A45" s="1"/>
      <c r="B45" s="65" t="s">
        <v>24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</row>
    <row r="46" spans="1:21" x14ac:dyDescent="0.25">
      <c r="A46" s="1"/>
      <c r="B46" s="4" t="s">
        <v>29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5"/>
      <c r="N46" s="4"/>
      <c r="O46" s="4"/>
      <c r="P46" s="5"/>
      <c r="Q46" s="4"/>
      <c r="R46" s="4"/>
      <c r="S46" s="4"/>
      <c r="T46" s="4"/>
      <c r="U46" s="5"/>
    </row>
    <row r="47" spans="1:2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21" ht="15" customHeight="1" x14ac:dyDescent="0.25">
      <c r="A48" s="1"/>
    </row>
    <row r="49" spans="1:1" ht="15" customHeight="1" x14ac:dyDescent="0.25">
      <c r="A49" s="1"/>
    </row>
    <row r="50" spans="1:1" x14ac:dyDescent="0.25">
      <c r="A50" s="1"/>
    </row>
    <row r="51" spans="1:1" ht="15" customHeight="1" x14ac:dyDescent="0.25">
      <c r="A51" s="1"/>
    </row>
    <row r="59" spans="1:1" ht="30" customHeight="1" x14ac:dyDescent="0.25"/>
  </sheetData>
  <mergeCells count="69">
    <mergeCell ref="Z20:Z21"/>
    <mergeCell ref="AA20:AA21"/>
    <mergeCell ref="AB20:AB21"/>
    <mergeCell ref="AC20:AC21"/>
    <mergeCell ref="X9:X12"/>
    <mergeCell ref="Z14:Z18"/>
    <mergeCell ref="AA14:AA18"/>
    <mergeCell ref="AB14:AB18"/>
    <mergeCell ref="AC14:AC18"/>
    <mergeCell ref="T14:T18"/>
    <mergeCell ref="U14:U18"/>
    <mergeCell ref="O14:O18"/>
    <mergeCell ref="P14:P18"/>
    <mergeCell ref="Q14:Q18"/>
    <mergeCell ref="R14:R18"/>
    <mergeCell ref="S14:S18"/>
    <mergeCell ref="T20:T21"/>
    <mergeCell ref="U20:U21"/>
    <mergeCell ref="A6:U6"/>
    <mergeCell ref="A7:U7"/>
    <mergeCell ref="A9:A13"/>
    <mergeCell ref="I11:K11"/>
    <mergeCell ref="L11:N11"/>
    <mergeCell ref="F14:F18"/>
    <mergeCell ref="G14:G18"/>
    <mergeCell ref="H14:H18"/>
    <mergeCell ref="I14:I18"/>
    <mergeCell ref="J14:J18"/>
    <mergeCell ref="K14:K18"/>
    <mergeCell ref="L14:L18"/>
    <mergeCell ref="M14:M18"/>
    <mergeCell ref="N14:N18"/>
    <mergeCell ref="Q1:U1"/>
    <mergeCell ref="Q2:U2"/>
    <mergeCell ref="Q3:U3"/>
    <mergeCell ref="Q4:U4"/>
    <mergeCell ref="B1:H5"/>
    <mergeCell ref="B45:U45"/>
    <mergeCell ref="B9:B13"/>
    <mergeCell ref="B33:U33"/>
    <mergeCell ref="I20:I21"/>
    <mergeCell ref="J20:J21"/>
    <mergeCell ref="K20:K21"/>
    <mergeCell ref="L20:L21"/>
    <mergeCell ref="M20:M21"/>
    <mergeCell ref="N20:N21"/>
    <mergeCell ref="O20:O21"/>
    <mergeCell ref="P20:P21"/>
    <mergeCell ref="Q20:Q21"/>
    <mergeCell ref="B29:U29"/>
    <mergeCell ref="B30:U30"/>
    <mergeCell ref="O11:Q11"/>
    <mergeCell ref="C9:H10"/>
    <mergeCell ref="B34:U37"/>
    <mergeCell ref="V9:V12"/>
    <mergeCell ref="W9:W12"/>
    <mergeCell ref="B26:E26"/>
    <mergeCell ref="B39:U39"/>
    <mergeCell ref="I9:Q10"/>
    <mergeCell ref="R9:T11"/>
    <mergeCell ref="U9:U13"/>
    <mergeCell ref="C12:T12"/>
    <mergeCell ref="C11:E11"/>
    <mergeCell ref="F11:H11"/>
    <mergeCell ref="F20:F21"/>
    <mergeCell ref="G20:G21"/>
    <mergeCell ref="H20:H21"/>
    <mergeCell ref="R20:R21"/>
    <mergeCell ref="S20:S21"/>
  </mergeCells>
  <pageMargins left="0.25" right="0.25" top="0.75" bottom="0.75" header="0.3" footer="0.3"/>
  <pageSetup paperSize="9" orientation="landscape" r:id="rId1"/>
  <ignoredErrors>
    <ignoredError sqref="C21:E2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2023-02-18T19:34:24Z</dcterms:modified>
</cp:coreProperties>
</file>